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930" yWindow="435" windowWidth="15450" windowHeight="10140"/>
  </bookViews>
  <sheets>
    <sheet name="Бюджет" sheetId="4" r:id="rId1"/>
  </sheets>
  <definedNames>
    <definedName name="_xlnm.Print_Area" localSheetId="0">Бюджет!$A$1:$F$24</definedName>
  </definedNames>
  <calcPr calcId="145621"/>
  <fileRecoveryPr repairLoad="1"/>
</workbook>
</file>

<file path=xl/calcChain.xml><?xml version="1.0" encoding="utf-8"?>
<calcChain xmlns="http://schemas.openxmlformats.org/spreadsheetml/2006/main">
  <c r="D21" i="4" l="1"/>
  <c r="C21" i="4"/>
  <c r="D14" i="4"/>
  <c r="C14" i="4"/>
  <c r="D24" i="4"/>
  <c r="C24" i="4"/>
  <c r="F23" i="4" l="1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F11" i="4" l="1"/>
  <c r="F12" i="4"/>
  <c r="F13" i="4"/>
  <c r="F14" i="4"/>
  <c r="F15" i="4"/>
  <c r="F16" i="4"/>
  <c r="F17" i="4"/>
  <c r="F18" i="4"/>
  <c r="F19" i="4"/>
  <c r="F20" i="4"/>
  <c r="F21" i="4"/>
  <c r="F22" i="4"/>
  <c r="E24" i="4"/>
  <c r="F24" i="4" l="1"/>
</calcChain>
</file>

<file path=xl/sharedStrings.xml><?xml version="1.0" encoding="utf-8"?>
<sst xmlns="http://schemas.openxmlformats.org/spreadsheetml/2006/main" count="37" uniqueCount="37">
  <si>
    <t>КОСГУ</t>
  </si>
  <si>
    <t>Наименование КОСГУ</t>
  </si>
  <si>
    <t>211</t>
  </si>
  <si>
    <t>Заработная плата</t>
  </si>
  <si>
    <t>212</t>
  </si>
  <si>
    <t>Прочие выплаты</t>
  </si>
  <si>
    <t>213</t>
  </si>
  <si>
    <t>Начисления на выплаты по оплате труда</t>
  </si>
  <si>
    <t>221</t>
  </si>
  <si>
    <t>Услуги связи</t>
  </si>
  <si>
    <t>222</t>
  </si>
  <si>
    <t>Транспортные услуги</t>
  </si>
  <si>
    <t>223</t>
  </si>
  <si>
    <t>Коммунальные услуги</t>
  </si>
  <si>
    <t>225</t>
  </si>
  <si>
    <t>Работы, услуги по содержанию имущества</t>
  </si>
  <si>
    <t>226</t>
  </si>
  <si>
    <t>Прочие работы, услуги</t>
  </si>
  <si>
    <t>251</t>
  </si>
  <si>
    <t>Перечисления другим бюджетам бюджетной системы Российской Федерации</t>
  </si>
  <si>
    <t>263</t>
  </si>
  <si>
    <t>Пенсии, пособия, выплачиваемые организациями сектора государственного управления</t>
  </si>
  <si>
    <t>290</t>
  </si>
  <si>
    <t>Прочие расходы</t>
  </si>
  <si>
    <t>310</t>
  </si>
  <si>
    <t>Увеличение стоимости основных средств</t>
  </si>
  <si>
    <t>340</t>
  </si>
  <si>
    <t>Увеличение стоимости материальных запасов</t>
  </si>
  <si>
    <t>Итого</t>
  </si>
  <si>
    <t>Утверждено</t>
  </si>
  <si>
    <t>Кассовое исполнение</t>
  </si>
  <si>
    <t>% исполнения</t>
  </si>
  <si>
    <t>Доля в общем объеме исп. расходов %</t>
  </si>
  <si>
    <t xml:space="preserve">             Приложение</t>
  </si>
  <si>
    <t>тыс. рублей</t>
  </si>
  <si>
    <t xml:space="preserve"> Исполнение расходной части бюджета городского поселения "Путеец"  в разрезе КОСГУ  за 2015год</t>
  </si>
  <si>
    <t>к проекту пояснительной записки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</si>
</sst>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7" x14ac:knownFonts="1">
    <font>
      <sz val="10"/>
      <name val="Arial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8"/>
      <name val="Arial Cyr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/>
    <xf numFmtId="0" fontId="1" fillId="0" borderId="0" xfId="0" applyFont="1" applyAlignment="1">
      <alignment wrapText="1"/>
    </xf>
    <xf numFmtId="0" fontId="4" fillId="0" borderId="0" xfId="0" applyFont="1" applyAlignment="1"/>
    <xf numFmtId="0" fontId="3" fillId="0" borderId="0" xfId="0" applyFont="1" applyAlignment="1">
      <alignment horizontal="left"/>
    </xf>
    <xf numFmtId="22" fontId="3" fillId="0" borderId="0" xfId="0" applyNumberFormat="1" applyFont="1" applyAlignment="1">
      <alignment horizontal="center"/>
    </xf>
    <xf numFmtId="0" fontId="0" fillId="0" borderId="0" xfId="0" applyAlignment="1">
      <alignment vertical="top" wrapText="1"/>
    </xf>
    <xf numFmtId="0" fontId="2" fillId="0" borderId="0" xfId="0" applyFont="1" applyBorder="1" applyAlignment="1">
      <alignment horizontal="right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left"/>
    </xf>
    <xf numFmtId="164" fontId="5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/>
    </xf>
    <xf numFmtId="165" fontId="3" fillId="0" borderId="1" xfId="0" applyNumberFormat="1" applyFont="1" applyBorder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165" fontId="5" fillId="0" borderId="1" xfId="0" applyNumberFormat="1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view="pageBreakPreview" topLeftCell="A10" zoomScaleNormal="100" zoomScaleSheetLayoutView="100" workbookViewId="0">
      <selection activeCell="G17" sqref="G17"/>
    </sheetView>
  </sheetViews>
  <sheetFormatPr defaultRowHeight="12.75" x14ac:dyDescent="0.2"/>
  <cols>
    <col min="1" max="1" width="10.7109375" customWidth="1"/>
    <col min="2" max="2" width="27.7109375" customWidth="1"/>
    <col min="3" max="4" width="15.42578125" customWidth="1"/>
    <col min="5" max="5" width="11.85546875" customWidth="1"/>
    <col min="6" max="6" width="13.5703125" customWidth="1"/>
    <col min="7" max="7" width="13.140625" bestFit="1" customWidth="1"/>
  </cols>
  <sheetData>
    <row r="1" spans="1:8" x14ac:dyDescent="0.2">
      <c r="A1" s="4"/>
      <c r="B1" s="4"/>
      <c r="C1" s="4"/>
      <c r="D1" s="4"/>
      <c r="E1" s="4"/>
      <c r="F1" s="10" t="s">
        <v>33</v>
      </c>
      <c r="G1" s="3"/>
      <c r="H1" s="1"/>
    </row>
    <row r="2" spans="1:8" x14ac:dyDescent="0.2">
      <c r="A2" s="6"/>
      <c r="B2" s="3"/>
      <c r="C2" s="3"/>
      <c r="D2" s="22" t="s">
        <v>36</v>
      </c>
      <c r="E2" s="22"/>
      <c r="F2" s="22"/>
      <c r="G2" s="3"/>
      <c r="H2" s="1"/>
    </row>
    <row r="3" spans="1:8" ht="14.25" x14ac:dyDescent="0.2">
      <c r="A3" s="7"/>
      <c r="B3" s="2"/>
      <c r="C3" s="2"/>
      <c r="D3" s="2"/>
      <c r="E3" s="2"/>
      <c r="F3" s="2"/>
      <c r="G3" s="2"/>
      <c r="H3" s="2"/>
    </row>
    <row r="4" spans="1:8" ht="14.25" customHeight="1" x14ac:dyDescent="0.2">
      <c r="A4" s="25" t="s">
        <v>35</v>
      </c>
      <c r="B4" s="25"/>
      <c r="C4" s="25"/>
      <c r="D4" s="25"/>
      <c r="E4" s="25"/>
      <c r="F4" s="25"/>
      <c r="G4" s="8"/>
      <c r="H4" s="2"/>
    </row>
    <row r="5" spans="1:8" ht="12.75" customHeight="1" x14ac:dyDescent="0.2">
      <c r="A5" s="25"/>
      <c r="B5" s="25"/>
      <c r="C5" s="25"/>
      <c r="D5" s="25"/>
      <c r="E5" s="25"/>
      <c r="F5" s="25"/>
      <c r="G5" s="3"/>
      <c r="H5" s="1"/>
    </row>
    <row r="6" spans="1:8" ht="12.75" customHeight="1" x14ac:dyDescent="0.2">
      <c r="A6" s="25"/>
      <c r="B6" s="25"/>
      <c r="C6" s="25"/>
      <c r="D6" s="25"/>
      <c r="E6" s="25"/>
      <c r="F6" s="25"/>
      <c r="G6" s="9"/>
      <c r="H6" s="21"/>
    </row>
    <row r="7" spans="1:8" ht="12.75" customHeight="1" x14ac:dyDescent="0.2">
      <c r="A7" s="25"/>
      <c r="B7" s="25"/>
      <c r="C7" s="25"/>
      <c r="D7" s="25"/>
      <c r="E7" s="25"/>
      <c r="F7" s="25"/>
      <c r="G7" s="9"/>
    </row>
    <row r="8" spans="1:8" x14ac:dyDescent="0.2">
      <c r="A8" s="23"/>
      <c r="B8" s="24"/>
      <c r="C8" s="24"/>
      <c r="D8" s="24"/>
      <c r="E8" s="24"/>
      <c r="F8" s="24"/>
      <c r="G8" s="24"/>
    </row>
    <row r="9" spans="1:8" x14ac:dyDescent="0.2">
      <c r="A9" s="5" t="s">
        <v>34</v>
      </c>
      <c r="B9" s="5"/>
      <c r="C9" s="5"/>
      <c r="D9" s="5"/>
      <c r="E9" s="5"/>
      <c r="F9" s="5"/>
      <c r="G9" s="5"/>
      <c r="H9" s="1"/>
    </row>
    <row r="10" spans="1:8" ht="69.75" customHeight="1" x14ac:dyDescent="0.2">
      <c r="A10" s="11" t="s">
        <v>0</v>
      </c>
      <c r="B10" s="11" t="s">
        <v>1</v>
      </c>
      <c r="C10" s="11" t="s">
        <v>29</v>
      </c>
      <c r="D10" s="11" t="s">
        <v>30</v>
      </c>
      <c r="E10" s="12" t="s">
        <v>31</v>
      </c>
      <c r="F10" s="13" t="s">
        <v>32</v>
      </c>
    </row>
    <row r="11" spans="1:8" ht="19.5" customHeight="1" x14ac:dyDescent="0.2">
      <c r="A11" s="14" t="s">
        <v>2</v>
      </c>
      <c r="B11" s="15" t="s">
        <v>3</v>
      </c>
      <c r="C11" s="18">
        <v>6886.6</v>
      </c>
      <c r="D11" s="18">
        <v>6721.4</v>
      </c>
      <c r="E11" s="26">
        <f>D11/C11*100</f>
        <v>97.601138442772907</v>
      </c>
      <c r="F11" s="26">
        <f t="shared" ref="F11:F23" si="0">D11/$D$24*100</f>
        <v>36.032916074731276</v>
      </c>
    </row>
    <row r="12" spans="1:8" ht="19.5" customHeight="1" x14ac:dyDescent="0.2">
      <c r="A12" s="14" t="s">
        <v>4</v>
      </c>
      <c r="B12" s="15" t="s">
        <v>5</v>
      </c>
      <c r="C12" s="18">
        <v>262.39999999999998</v>
      </c>
      <c r="D12" s="18">
        <v>258.3</v>
      </c>
      <c r="E12" s="26">
        <f t="shared" ref="E12:E24" si="1">D12/C12*100</f>
        <v>98.437500000000014</v>
      </c>
      <c r="F12" s="26">
        <f t="shared" si="0"/>
        <v>1.3847267268877153</v>
      </c>
    </row>
    <row r="13" spans="1:8" ht="30" x14ac:dyDescent="0.2">
      <c r="A13" s="14" t="s">
        <v>6</v>
      </c>
      <c r="B13" s="15" t="s">
        <v>7</v>
      </c>
      <c r="C13" s="18">
        <v>2007.7</v>
      </c>
      <c r="D13" s="18">
        <v>1968.1</v>
      </c>
      <c r="E13" s="26">
        <f t="shared" si="1"/>
        <v>98.027593764008557</v>
      </c>
      <c r="F13" s="26">
        <f t="shared" si="0"/>
        <v>10.550834963947782</v>
      </c>
    </row>
    <row r="14" spans="1:8" ht="18.75" customHeight="1" x14ac:dyDescent="0.2">
      <c r="A14" s="14" t="s">
        <v>8</v>
      </c>
      <c r="B14" s="15" t="s">
        <v>9</v>
      </c>
      <c r="C14" s="18">
        <f>114.9+2.7</f>
        <v>117.60000000000001</v>
      </c>
      <c r="D14" s="18">
        <f>111.8+2.7</f>
        <v>114.5</v>
      </c>
      <c r="E14" s="26">
        <f t="shared" si="1"/>
        <v>97.363945578231281</v>
      </c>
      <c r="F14" s="26">
        <f t="shared" si="0"/>
        <v>0.61382582357198368</v>
      </c>
    </row>
    <row r="15" spans="1:8" ht="21" customHeight="1" x14ac:dyDescent="0.2">
      <c r="A15" s="14" t="s">
        <v>10</v>
      </c>
      <c r="B15" s="15" t="s">
        <v>11</v>
      </c>
      <c r="C15" s="18">
        <v>33</v>
      </c>
      <c r="D15" s="18">
        <v>24.6</v>
      </c>
      <c r="E15" s="26">
        <f t="shared" si="1"/>
        <v>74.545454545454547</v>
      </c>
      <c r="F15" s="26">
        <f t="shared" si="0"/>
        <v>0.13187873589406812</v>
      </c>
    </row>
    <row r="16" spans="1:8" ht="15" x14ac:dyDescent="0.2">
      <c r="A16" s="14" t="s">
        <v>12</v>
      </c>
      <c r="B16" s="15" t="s">
        <v>13</v>
      </c>
      <c r="C16" s="18">
        <v>667.8</v>
      </c>
      <c r="D16" s="18">
        <v>504.9</v>
      </c>
      <c r="E16" s="26">
        <f t="shared" si="1"/>
        <v>75.60646900269542</v>
      </c>
      <c r="F16" s="26">
        <f t="shared" si="0"/>
        <v>2.7067306403623976</v>
      </c>
    </row>
    <row r="17" spans="1:6" ht="30" x14ac:dyDescent="0.2">
      <c r="A17" s="14" t="s">
        <v>14</v>
      </c>
      <c r="B17" s="15" t="s">
        <v>15</v>
      </c>
      <c r="C17" s="18">
        <v>16489.3</v>
      </c>
      <c r="D17" s="18">
        <v>6567.4</v>
      </c>
      <c r="E17" s="26">
        <f t="shared" si="1"/>
        <v>39.828252260556845</v>
      </c>
      <c r="F17" s="26">
        <f t="shared" si="0"/>
        <v>35.207333744337518</v>
      </c>
    </row>
    <row r="18" spans="1:6" ht="21" customHeight="1" x14ac:dyDescent="0.2">
      <c r="A18" s="14" t="s">
        <v>16</v>
      </c>
      <c r="B18" s="15" t="s">
        <v>17</v>
      </c>
      <c r="C18" s="18">
        <v>1983</v>
      </c>
      <c r="D18" s="18">
        <v>1099.5999999999999</v>
      </c>
      <c r="E18" s="26">
        <f t="shared" si="1"/>
        <v>55.451336359051936</v>
      </c>
      <c r="F18" s="26">
        <f t="shared" si="0"/>
        <v>5.8948722759803767</v>
      </c>
    </row>
    <row r="19" spans="1:6" ht="60" x14ac:dyDescent="0.2">
      <c r="A19" s="14" t="s">
        <v>18</v>
      </c>
      <c r="B19" s="15" t="s">
        <v>19</v>
      </c>
      <c r="C19" s="18">
        <v>2.7</v>
      </c>
      <c r="D19" s="18">
        <v>2.7</v>
      </c>
      <c r="E19" s="26">
        <f t="shared" si="1"/>
        <v>100</v>
      </c>
      <c r="F19" s="26">
        <f t="shared" si="0"/>
        <v>1.4474495403007475E-2</v>
      </c>
    </row>
    <row r="20" spans="1:6" ht="62.25" customHeight="1" x14ac:dyDescent="0.2">
      <c r="A20" s="14" t="s">
        <v>20</v>
      </c>
      <c r="B20" s="15" t="s">
        <v>21</v>
      </c>
      <c r="C20" s="18">
        <v>633.4</v>
      </c>
      <c r="D20" s="18">
        <v>633.4</v>
      </c>
      <c r="E20" s="26">
        <f t="shared" si="1"/>
        <v>100</v>
      </c>
      <c r="F20" s="26">
        <f t="shared" si="0"/>
        <v>3.3956094030610866</v>
      </c>
    </row>
    <row r="21" spans="1:6" ht="19.5" customHeight="1" x14ac:dyDescent="0.2">
      <c r="A21" s="14" t="s">
        <v>22</v>
      </c>
      <c r="B21" s="15" t="s">
        <v>23</v>
      </c>
      <c r="C21" s="18">
        <f>252.2+80</f>
        <v>332.2</v>
      </c>
      <c r="D21" s="18">
        <f>75.2+50</f>
        <v>125.2</v>
      </c>
      <c r="E21" s="26">
        <f t="shared" si="1"/>
        <v>37.688139674894643</v>
      </c>
      <c r="F21" s="26">
        <f t="shared" si="0"/>
        <v>0.67118771276167999</v>
      </c>
    </row>
    <row r="22" spans="1:6" ht="33" customHeight="1" x14ac:dyDescent="0.2">
      <c r="A22" s="14" t="s">
        <v>24</v>
      </c>
      <c r="B22" s="15" t="s">
        <v>25</v>
      </c>
      <c r="C22" s="18">
        <v>359.7</v>
      </c>
      <c r="D22" s="18">
        <v>355.5</v>
      </c>
      <c r="E22" s="26">
        <f t="shared" si="1"/>
        <v>98.832360300250215</v>
      </c>
      <c r="F22" s="26">
        <f t="shared" si="0"/>
        <v>1.9058085613959843</v>
      </c>
    </row>
    <row r="23" spans="1:6" ht="32.25" customHeight="1" x14ac:dyDescent="0.2">
      <c r="A23" s="14" t="s">
        <v>26</v>
      </c>
      <c r="B23" s="15" t="s">
        <v>27</v>
      </c>
      <c r="C23" s="18">
        <v>364.4</v>
      </c>
      <c r="D23" s="18">
        <v>277.89999999999998</v>
      </c>
      <c r="E23" s="26">
        <f t="shared" si="1"/>
        <v>76.262349066959374</v>
      </c>
      <c r="F23" s="26">
        <f t="shared" si="0"/>
        <v>1.4898008416651027</v>
      </c>
    </row>
    <row r="24" spans="1:6" ht="22.5" customHeight="1" x14ac:dyDescent="0.2">
      <c r="A24" s="16" t="s">
        <v>28</v>
      </c>
      <c r="B24" s="17"/>
      <c r="C24" s="19">
        <f>SUM(C11:C23)</f>
        <v>30139.800000000007</v>
      </c>
      <c r="D24" s="19">
        <f>SUM(D11:D23)</f>
        <v>18653.500000000004</v>
      </c>
      <c r="E24" s="20">
        <f t="shared" si="1"/>
        <v>61.88992627688306</v>
      </c>
      <c r="F24" s="20">
        <f>SUM(F11:F23)</f>
        <v>99.999999999999972</v>
      </c>
    </row>
    <row r="25" spans="1:6" ht="42.75" customHeight="1" x14ac:dyDescent="0.2">
      <c r="A25" s="1"/>
    </row>
    <row r="26" spans="1:6" ht="42.75" customHeight="1" x14ac:dyDescent="0.2">
      <c r="A26" s="1"/>
    </row>
  </sheetData>
  <mergeCells count="3">
    <mergeCell ref="A8:G8"/>
    <mergeCell ref="A4:F7"/>
    <mergeCell ref="D2:F2"/>
  </mergeCells>
  <pageMargins left="0.7" right="0.7" top="0.75" bottom="0.75" header="0.3" footer="0.3"/>
  <pageSetup paperSize="9" scale="94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бухгалтерия</cp:lastModifiedBy>
  <cp:lastPrinted>2016-03-25T11:38:29Z</cp:lastPrinted>
  <dcterms:created xsi:type="dcterms:W3CDTF">2002-03-11T10:22:12Z</dcterms:created>
  <dcterms:modified xsi:type="dcterms:W3CDTF">2016-03-25T11:45:49Z</dcterms:modified>
</cp:coreProperties>
</file>